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 ВНЕСЕНИЕ ИЗМЕНЕНИЙ 3 25г — копия\"/>
    </mc:Choice>
  </mc:AlternateContent>
  <bookViews>
    <workbookView xWindow="36" yWindow="72" windowWidth="11796" windowHeight="12288"/>
  </bookViews>
  <sheets>
    <sheet name="2025" sheetId="3" r:id="rId1"/>
  </sheets>
  <definedNames>
    <definedName name="_xlnm._FilterDatabase" localSheetId="0" hidden="1">'2025'!#REF!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3" l="1"/>
  <c r="F25" i="3" l="1"/>
  <c r="F35" i="3"/>
  <c r="D15" i="3" l="1"/>
  <c r="D27" i="3" s="1"/>
  <c r="F34" i="3"/>
  <c r="F32" i="3"/>
  <c r="F30" i="3"/>
  <c r="E28" i="3"/>
  <c r="D28" i="3"/>
  <c r="F26" i="3"/>
  <c r="F23" i="3"/>
  <c r="F18" i="3"/>
  <c r="F17" i="3"/>
  <c r="E15" i="3"/>
  <c r="E27" i="3" s="1"/>
  <c r="E37" i="3" l="1"/>
  <c r="F28" i="3"/>
  <c r="F27" i="3"/>
  <c r="F15" i="3"/>
  <c r="D37" i="3"/>
  <c r="F37" i="3" l="1"/>
</calcChain>
</file>

<file path=xl/sharedStrings.xml><?xml version="1.0" encoding="utf-8"?>
<sst xmlns="http://schemas.openxmlformats.org/spreadsheetml/2006/main" count="57" uniqueCount="55">
  <si>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</si>
  <si>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</si>
  <si>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</si>
  <si>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</si>
  <si>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</si>
  <si>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</si>
  <si>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Сумма уточнения</t>
  </si>
  <si>
    <t>Приложение № 11</t>
  </si>
  <si>
    <t>Смета доходов и расходов муниципального дорожного фонда городского поселения Игрим на 2025 год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</si>
  <si>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</si>
  <si>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</si>
  <si>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</si>
  <si>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</si>
  <si>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</si>
  <si>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</si>
  <si>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</si>
  <si>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</si>
  <si>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</si>
  <si>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</si>
  <si>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</si>
  <si>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</si>
  <si>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</si>
  <si>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</si>
  <si>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</si>
  <si>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</si>
  <si>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</si>
  <si>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</si>
  <si>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</si>
  <si>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</si>
  <si>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</si>
  <si>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</si>
  <si>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</si>
  <si>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</si>
  <si>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</si>
  <si>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</si>
  <si>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</si>
  <si>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</si>
  <si>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</si>
  <si>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Обеспечение транспортной безопасности объектов дорожного хозяйства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</si>
  <si>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</si>
  <si>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 xml:space="preserve">№
п/п
</t>
  </si>
  <si>
    <t>4.1.</t>
  </si>
  <si>
    <t>4.2.</t>
  </si>
  <si>
    <t>4.3.</t>
  </si>
  <si>
    <t>4.4.</t>
  </si>
  <si>
    <t>4.5.</t>
  </si>
  <si>
    <t>4.6.</t>
  </si>
  <si>
    <t>4.7.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</si>
  <si>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</si>
  <si>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иных поступлений из бюджетов бюджетной системы Российской Федерации.</t>
  </si>
  <si>
    <t>тыс.руб.</t>
  </si>
  <si>
    <t>от 26.12.2024 г.  № 138</t>
  </si>
  <si>
    <t>Сумма на 2025 год</t>
  </si>
  <si>
    <t>Приложение № 6</t>
  </si>
  <si>
    <t>от 00.12.2025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</si>
</sst>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7"/>
  <sheetViews>
    <sheetView tabSelected="1" zoomScale="80" zoomScaleNormal="80" workbookViewId="0">
      <selection activeCell="F5" sqref="F5"/>
    </sheetView>
  </sheetViews>
  <sheetFormatPr defaultColWidth="9.109375" defaultRowHeight="15.6" x14ac:dyDescent="0.3"/>
  <cols>
    <col min="1" max="1" width="5.5546875" style="1" customWidth="1"/>
    <col min="2" max="2" width="5.44140625" style="2" customWidth="1"/>
    <col min="3" max="3" width="94.88671875" style="3" customWidth="1"/>
    <col min="4" max="4" width="14.88671875" style="5" customWidth="1"/>
    <col min="5" max="6" width="13.5546875" style="5" customWidth="1"/>
    <col min="7" max="16384" width="9.109375" style="1"/>
  </cols>
  <sheetData>
    <row r="1" spans="2:6" ht="21.75" customHeight="1" x14ac:dyDescent="0.3">
      <c r="F1" s="9" t="s">
        <v>53</v>
      </c>
    </row>
    <row r="2" spans="2:6" x14ac:dyDescent="0.3">
      <c r="F2" s="9" t="s">
        <v>2</v>
      </c>
    </row>
    <row r="3" spans="2:6" x14ac:dyDescent="0.3">
      <c r="F3" s="9" t="s">
        <v>3</v>
      </c>
    </row>
    <row r="4" spans="2:6" x14ac:dyDescent="0.3">
      <c r="F4" s="10" t="s">
        <v>54</v>
      </c>
    </row>
    <row r="6" spans="2:6" x14ac:dyDescent="0.3">
      <c r="F6" s="9" t="s">
        <v>7</v>
      </c>
    </row>
    <row r="7" spans="2:6" x14ac:dyDescent="0.3">
      <c r="E7" s="9"/>
      <c r="F7" s="9" t="s">
        <v>2</v>
      </c>
    </row>
    <row r="8" spans="2:6" x14ac:dyDescent="0.3">
      <c r="E8" s="9"/>
      <c r="F8" s="9" t="s">
        <v>3</v>
      </c>
    </row>
    <row r="9" spans="2:6" x14ac:dyDescent="0.3">
      <c r="E9" s="9"/>
      <c r="F9" s="10" t="s">
        <v>51</v>
      </c>
    </row>
    <row r="10" spans="2:6" x14ac:dyDescent="0.3">
      <c r="E10" s="10"/>
    </row>
    <row r="11" spans="2:6" ht="42.75" customHeight="1" x14ac:dyDescent="0.3">
      <c r="B11" s="19" t="s">
        <v>8</v>
      </c>
      <c r="C11" s="19"/>
      <c r="D11" s="19"/>
      <c r="E11" s="13"/>
      <c r="F11" s="13"/>
    </row>
    <row r="12" spans="2:6" ht="12.75" customHeight="1" x14ac:dyDescent="0.3">
      <c r="B12" s="1"/>
      <c r="C12" s="4"/>
      <c r="D12" s="8" t="s">
        <v>50</v>
      </c>
      <c r="E12" s="8"/>
      <c r="F12" s="8" t="s">
        <v>4</v>
      </c>
    </row>
    <row r="13" spans="2:6" ht="15.75" customHeight="1" x14ac:dyDescent="0.3">
      <c r="B13" s="20" t="s">
        <v>40</v>
      </c>
      <c r="C13" s="22" t="s">
        <v>0</v>
      </c>
      <c r="D13" s="23" t="s">
        <v>5</v>
      </c>
      <c r="E13" s="18" t="s">
        <v>6</v>
      </c>
      <c r="F13" s="18" t="s">
        <v>52</v>
      </c>
    </row>
    <row r="14" spans="2:6" x14ac:dyDescent="0.3">
      <c r="B14" s="21"/>
      <c r="C14" s="22"/>
      <c r="D14" s="23"/>
      <c r="E14" s="18"/>
      <c r="F14" s="18"/>
    </row>
    <row r="15" spans="2:6" ht="20.25" customHeight="1" x14ac:dyDescent="0.3">
      <c r="B15" s="14"/>
      <c r="C15" s="6" t="s">
        <v>9</v>
      </c>
      <c r="D15" s="11">
        <f>SUM(D17:D25)</f>
        <v>45355.7</v>
      </c>
      <c r="E15" s="11">
        <f>SUM(E17:E25)</f>
        <v>-700</v>
      </c>
      <c r="F15" s="11">
        <f>SUM(F17:F25)</f>
        <v>44655.7</v>
      </c>
    </row>
    <row r="16" spans="2:6" ht="16.2" x14ac:dyDescent="0.35">
      <c r="B16" s="14"/>
      <c r="C16" s="16" t="s">
        <v>10</v>
      </c>
      <c r="D16" s="11"/>
      <c r="E16" s="11"/>
      <c r="F16" s="11"/>
    </row>
    <row r="17" spans="2:6" ht="46.8" x14ac:dyDescent="0.3">
      <c r="B17" s="14" t="s">
        <v>11</v>
      </c>
      <c r="C17" s="7" t="s">
        <v>12</v>
      </c>
      <c r="D17" s="11">
        <v>16620</v>
      </c>
      <c r="E17" s="11">
        <v>-700</v>
      </c>
      <c r="F17" s="11">
        <f>D17+E17</f>
        <v>15920</v>
      </c>
    </row>
    <row r="18" spans="2:6" ht="39.75" customHeight="1" x14ac:dyDescent="0.3">
      <c r="B18" s="14" t="s">
        <v>13</v>
      </c>
      <c r="C18" s="17" t="s">
        <v>14</v>
      </c>
      <c r="D18" s="11">
        <v>325</v>
      </c>
      <c r="E18" s="11"/>
      <c r="F18" s="11">
        <f>D18+E18</f>
        <v>325</v>
      </c>
    </row>
    <row r="19" spans="2:6" ht="39.75" customHeight="1" x14ac:dyDescent="0.3">
      <c r="B19" s="14" t="s">
        <v>15</v>
      </c>
      <c r="C19" s="17" t="s">
        <v>16</v>
      </c>
      <c r="D19" s="11"/>
      <c r="E19" s="11"/>
      <c r="F19" s="11"/>
    </row>
    <row r="20" spans="2:6" ht="31.2" x14ac:dyDescent="0.3">
      <c r="B20" s="14" t="s">
        <v>17</v>
      </c>
      <c r="C20" s="7" t="s">
        <v>18</v>
      </c>
      <c r="D20" s="11"/>
      <c r="E20" s="11"/>
      <c r="F20" s="11"/>
    </row>
    <row r="21" spans="2:6" ht="79.5" customHeight="1" x14ac:dyDescent="0.3">
      <c r="B21" s="14" t="s">
        <v>19</v>
      </c>
      <c r="C21" s="7" t="s">
        <v>20</v>
      </c>
      <c r="D21" s="11"/>
      <c r="E21" s="11"/>
      <c r="F21" s="11"/>
    </row>
    <row r="22" spans="2:6" ht="81.75" customHeight="1" x14ac:dyDescent="0.3">
      <c r="B22" s="14" t="s">
        <v>21</v>
      </c>
      <c r="C22" s="7" t="s">
        <v>22</v>
      </c>
      <c r="D22" s="11"/>
      <c r="E22" s="11"/>
      <c r="F22" s="11"/>
    </row>
    <row r="23" spans="2:6" ht="144.75" customHeight="1" x14ac:dyDescent="0.3">
      <c r="B23" s="14" t="s">
        <v>23</v>
      </c>
      <c r="C23" s="7" t="s">
        <v>48</v>
      </c>
      <c r="D23" s="11">
        <v>17848</v>
      </c>
      <c r="E23" s="11"/>
      <c r="F23" s="11">
        <f>D23+E23</f>
        <v>17848</v>
      </c>
    </row>
    <row r="24" spans="2:6" ht="51.75" customHeight="1" x14ac:dyDescent="0.3">
      <c r="B24" s="14" t="s">
        <v>24</v>
      </c>
      <c r="C24" s="7" t="s">
        <v>25</v>
      </c>
      <c r="D24" s="11"/>
      <c r="E24" s="11"/>
      <c r="F24" s="11"/>
    </row>
    <row r="25" spans="2:6" ht="27.75" customHeight="1" x14ac:dyDescent="0.3">
      <c r="B25" s="14" t="s">
        <v>26</v>
      </c>
      <c r="C25" s="15" t="s">
        <v>49</v>
      </c>
      <c r="D25" s="11">
        <f>5000+5562.7</f>
        <v>10562.7</v>
      </c>
      <c r="E25" s="24"/>
      <c r="F25" s="11">
        <f>D25+E25</f>
        <v>10562.7</v>
      </c>
    </row>
    <row r="26" spans="2:6" ht="31.2" x14ac:dyDescent="0.3">
      <c r="B26" s="14" t="s">
        <v>27</v>
      </c>
      <c r="C26" s="6" t="s">
        <v>28</v>
      </c>
      <c r="D26" s="11">
        <v>2195.6999999999998</v>
      </c>
      <c r="E26" s="11"/>
      <c r="F26" s="11">
        <f>D26+E26</f>
        <v>2195.6999999999998</v>
      </c>
    </row>
    <row r="27" spans="2:6" ht="20.25" customHeight="1" x14ac:dyDescent="0.3">
      <c r="B27" s="14" t="s">
        <v>29</v>
      </c>
      <c r="C27" s="6" t="s">
        <v>30</v>
      </c>
      <c r="D27" s="12">
        <f>D15+D26</f>
        <v>47551.399999999994</v>
      </c>
      <c r="E27" s="12">
        <f>E15+E26</f>
        <v>-700</v>
      </c>
      <c r="F27" s="12">
        <f>D27+E27</f>
        <v>46851.399999999994</v>
      </c>
    </row>
    <row r="28" spans="2:6" ht="20.25" customHeight="1" x14ac:dyDescent="0.3">
      <c r="B28" s="14" t="s">
        <v>31</v>
      </c>
      <c r="C28" s="6" t="s">
        <v>32</v>
      </c>
      <c r="D28" s="12">
        <f>SUM(D30:D36)</f>
        <v>47551.399999999994</v>
      </c>
      <c r="E28" s="12">
        <f>SUM(E30:E36)</f>
        <v>-700</v>
      </c>
      <c r="F28" s="12">
        <f>SUM(F30:F36)</f>
        <v>46851.399999999994</v>
      </c>
    </row>
    <row r="29" spans="2:6" x14ac:dyDescent="0.3">
      <c r="B29" s="14"/>
      <c r="C29" s="7" t="s">
        <v>1</v>
      </c>
      <c r="D29" s="11"/>
      <c r="E29" s="11"/>
      <c r="F29" s="11"/>
    </row>
    <row r="30" spans="2:6" ht="40.5" customHeight="1" x14ac:dyDescent="0.3">
      <c r="B30" s="14" t="s">
        <v>41</v>
      </c>
      <c r="C30" s="7" t="s">
        <v>33</v>
      </c>
      <c r="D30" s="11">
        <v>2564.3000000000002</v>
      </c>
      <c r="E30" s="11">
        <v>-276.60000000000002</v>
      </c>
      <c r="F30" s="11">
        <f>D30+E30</f>
        <v>2287.7000000000003</v>
      </c>
    </row>
    <row r="31" spans="2:6" ht="31.2" x14ac:dyDescent="0.3">
      <c r="B31" s="14" t="s">
        <v>42</v>
      </c>
      <c r="C31" s="7" t="s">
        <v>34</v>
      </c>
      <c r="D31" s="11"/>
      <c r="E31" s="11"/>
      <c r="F31" s="11"/>
    </row>
    <row r="32" spans="2:6" ht="31.2" x14ac:dyDescent="0.3">
      <c r="B32" s="14" t="s">
        <v>43</v>
      </c>
      <c r="C32" s="7" t="s">
        <v>35</v>
      </c>
      <c r="D32" s="11">
        <v>16838.8</v>
      </c>
      <c r="E32" s="11"/>
      <c r="F32" s="11">
        <f>D32+E32</f>
        <v>16838.8</v>
      </c>
    </row>
    <row r="33" spans="2:6" ht="34.5" customHeight="1" x14ac:dyDescent="0.3">
      <c r="B33" s="14" t="s">
        <v>44</v>
      </c>
      <c r="C33" s="17" t="s">
        <v>36</v>
      </c>
      <c r="D33" s="11"/>
      <c r="E33" s="11"/>
      <c r="F33" s="11"/>
    </row>
    <row r="34" spans="2:6" ht="31.2" x14ac:dyDescent="0.3">
      <c r="B34" s="14" t="s">
        <v>45</v>
      </c>
      <c r="C34" s="7" t="s">
        <v>37</v>
      </c>
      <c r="D34" s="11">
        <v>27722.6</v>
      </c>
      <c r="E34" s="11">
        <v>-910.9</v>
      </c>
      <c r="F34" s="11">
        <f>D34+E34</f>
        <v>26811.699999999997</v>
      </c>
    </row>
    <row r="35" spans="2:6" x14ac:dyDescent="0.3">
      <c r="B35" s="14" t="s">
        <v>46</v>
      </c>
      <c r="C35" s="17" t="s">
        <v>38</v>
      </c>
      <c r="D35" s="11">
        <v>425.7</v>
      </c>
      <c r="E35" s="11">
        <v>487.5</v>
      </c>
      <c r="F35" s="11">
        <f>D35+E35</f>
        <v>913.2</v>
      </c>
    </row>
    <row r="36" spans="2:6" ht="63" customHeight="1" x14ac:dyDescent="0.3">
      <c r="B36" s="14" t="s">
        <v>47</v>
      </c>
      <c r="C36" s="7" t="s">
        <v>39</v>
      </c>
      <c r="D36" s="11"/>
      <c r="E36" s="11"/>
      <c r="F36" s="11"/>
    </row>
    <row r="37" spans="2:6" ht="16.2" x14ac:dyDescent="0.35">
      <c r="B37" s="14"/>
      <c r="C37" s="16"/>
      <c r="D37" s="11">
        <f>D27-D28</f>
        <v>0</v>
      </c>
      <c r="E37" s="11">
        <f>E27-E28</f>
        <v>0</v>
      </c>
      <c r="F37" s="11">
        <f>F27-F28</f>
        <v>0</v>
      </c>
    </row>
  </sheetData>
  <mergeCells count="6">
    <mergeCell ref="F13:F14"/>
    <mergeCell ref="B11:D11"/>
    <mergeCell ref="B13:B14"/>
    <mergeCell ref="C13:C14"/>
    <mergeCell ref="D13:D14"/>
    <mergeCell ref="E13:E14"/>
  </mergeCells>
  <pageMargins left="0.25" right="0.25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2025-02-14T09:18:11Z</cp:lastPrinted>
  <dcterms:created xsi:type="dcterms:W3CDTF">2015-12-15T10:20:59Z</dcterms:created>
  <dcterms:modified xsi:type="dcterms:W3CDTF">2025-12-21T15:13:06Z</dcterms:modified>
</cp:coreProperties>
</file>